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DEC\VERTICAL\Sylvie\Exemples en cadastre vertical\Exemples dossiers verticaux - site internet AG\1.Nouvelles versions\Diffusion (30-01-2020)\20-1248235 Vertical pur - Cas avec pente\Documents supplémentaires\"/>
    </mc:Choice>
  </mc:AlternateContent>
  <bookViews>
    <workbookView xWindow="0" yWindow="0" windowWidth="22485" windowHeight="1117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1" l="1"/>
  <c r="E29" i="1"/>
  <c r="E16" i="1"/>
  <c r="C36" i="1" l="1"/>
  <c r="C35" i="1"/>
  <c r="D35" i="1" s="1"/>
  <c r="C29" i="1"/>
  <c r="C28" i="1"/>
  <c r="D28" i="1" s="1"/>
  <c r="B37" i="1"/>
  <c r="B38" i="1" s="1"/>
  <c r="B30" i="1"/>
  <c r="B31" i="1" s="1"/>
  <c r="B23" i="1"/>
  <c r="C22" i="1"/>
  <c r="C21" i="1"/>
  <c r="C16" i="1"/>
  <c r="C11" i="1"/>
  <c r="F16" i="1" l="1"/>
  <c r="D16" i="1"/>
  <c r="F36" i="1"/>
  <c r="D36" i="1" s="1"/>
  <c r="F29" i="1"/>
  <c r="D29" i="1" s="1"/>
  <c r="B24" i="1"/>
  <c r="B17" i="1"/>
  <c r="B12" i="1"/>
  <c r="D22" i="1" l="1"/>
  <c r="D21" i="1"/>
  <c r="G21" i="1" s="1"/>
  <c r="D11" i="1"/>
  <c r="G22" i="1" s="1"/>
</calcChain>
</file>

<file path=xl/sharedStrings.xml><?xml version="1.0" encoding="utf-8"?>
<sst xmlns="http://schemas.openxmlformats.org/spreadsheetml/2006/main" count="38" uniqueCount="19">
  <si>
    <t>LOTS</t>
  </si>
  <si>
    <t>Hauteur</t>
  </si>
  <si>
    <t>Volume</t>
  </si>
  <si>
    <t>Superficie</t>
  </si>
  <si>
    <t>Note</t>
  </si>
  <si>
    <t>X</t>
  </si>
  <si>
    <t>Dossier 1248235</t>
  </si>
  <si>
    <t>Du nadir à 24,01</t>
  </si>
  <si>
    <t>De 24,01 à 24,77</t>
  </si>
  <si>
    <t>De 24,77 à 26,66</t>
  </si>
  <si>
    <t>De 26,66 à 27,97</t>
  </si>
  <si>
    <t>De 27,97 à 28,50</t>
  </si>
  <si>
    <t>De 28,50 à 30,26</t>
  </si>
  <si>
    <t>De 30,26 au zénith</t>
  </si>
  <si>
    <t>Mesures (pente)</t>
  </si>
  <si>
    <t>Vol. total (env.) calculé</t>
  </si>
  <si>
    <t>Volume (pente)</t>
  </si>
  <si>
    <t>Le volume est arrondie au plan</t>
  </si>
  <si>
    <t>Vol. total (env.) inscrit au feuillet 1 de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</si>
</sst>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2" fillId="2" borderId="2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3" fontId="0" fillId="0" borderId="0" xfId="0" applyNumberFormat="1" applyFont="1" applyAlignment="1">
      <alignment horizontal="center"/>
    </xf>
    <xf numFmtId="164" fontId="0" fillId="5" borderId="1" xfId="0" applyNumberFormat="1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3" fontId="0" fillId="4" borderId="0" xfId="0" applyNumberFormat="1" applyFont="1" applyFill="1" applyAlignment="1">
      <alignment horizontal="center"/>
    </xf>
    <xf numFmtId="3" fontId="0" fillId="0" borderId="0" xfId="0" applyNumberFormat="1" applyAlignment="1">
      <alignment horizontal="center"/>
    </xf>
    <xf numFmtId="164" fontId="0" fillId="5" borderId="1" xfId="0" applyNumberFormat="1" applyFill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ill="1" applyAlignment="1">
      <alignment horizontal="center"/>
    </xf>
    <xf numFmtId="2" fontId="0" fillId="4" borderId="0" xfId="0" applyNumberFormat="1" applyFill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3" fontId="0" fillId="6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164" fontId="2" fillId="6" borderId="1" xfId="0" applyNumberFormat="1" applyFont="1" applyFill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3" borderId="1" xfId="0" applyNumberForma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1" fontId="0" fillId="6" borderId="1" xfId="0" applyNumberFormat="1" applyFill="1" applyBorder="1" applyAlignment="1">
      <alignment horizontal="center"/>
    </xf>
    <xf numFmtId="2" fontId="2" fillId="5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baseColWidth="10" defaultRowHeight="15" x14ac:dyDescent="0.25"/>
  <cols>
    <col min="1" max="1" width="20.140625" style="12" customWidth="1"/>
    <col min="2" max="2" width="12.5703125" style="10" customWidth="1"/>
    <col min="3" max="3" width="9.5703125" style="11" customWidth="1"/>
    <col min="4" max="4" width="10.7109375" style="11" customWidth="1"/>
    <col min="5" max="5" width="17.140625" style="11" customWidth="1"/>
    <col min="6" max="6" width="16.85546875" style="11" customWidth="1"/>
    <col min="7" max="7" width="22.42578125" style="11" customWidth="1"/>
    <col min="8" max="8" width="40.140625" style="11" customWidth="1"/>
    <col min="9" max="9" width="32.7109375" style="12" customWidth="1"/>
    <col min="10" max="16384" width="11.42578125" style="12"/>
  </cols>
  <sheetData>
    <row r="1" spans="1:9" ht="16.5" thickBot="1" x14ac:dyDescent="0.3">
      <c r="A1" s="51" t="s">
        <v>6</v>
      </c>
    </row>
    <row r="2" spans="1:9" ht="15.75" thickBot="1" x14ac:dyDescent="0.3">
      <c r="A2" s="13"/>
    </row>
    <row r="3" spans="1:9" s="15" customFormat="1" ht="15.75" thickBot="1" x14ac:dyDescent="0.3">
      <c r="A3" s="14" t="s">
        <v>0</v>
      </c>
      <c r="B3" s="44" t="s">
        <v>3</v>
      </c>
      <c r="C3" s="5" t="s">
        <v>1</v>
      </c>
      <c r="D3" s="50" t="s">
        <v>2</v>
      </c>
      <c r="E3" s="5" t="s">
        <v>14</v>
      </c>
      <c r="F3" s="5" t="s">
        <v>16</v>
      </c>
      <c r="G3" s="50" t="s">
        <v>15</v>
      </c>
      <c r="H3" s="5" t="s">
        <v>18</v>
      </c>
      <c r="I3" s="1" t="s">
        <v>4</v>
      </c>
    </row>
    <row r="4" spans="1:9" s="18" customFormat="1" ht="15.75" thickTop="1" x14ac:dyDescent="0.25">
      <c r="A4" s="16"/>
      <c r="B4" s="17"/>
      <c r="C4" s="6"/>
      <c r="D4" s="6"/>
      <c r="E4" s="6"/>
      <c r="F4" s="6"/>
      <c r="G4" s="6"/>
      <c r="H4" s="6"/>
      <c r="I4" s="3"/>
    </row>
    <row r="5" spans="1:9" s="22" customFormat="1" ht="15.75" thickBot="1" x14ac:dyDescent="0.3">
      <c r="A5" s="19" t="s">
        <v>7</v>
      </c>
      <c r="B5" s="20"/>
      <c r="C5" s="7"/>
      <c r="D5" s="7"/>
      <c r="E5" s="7"/>
      <c r="F5" s="7"/>
      <c r="G5" s="21"/>
      <c r="H5" s="21"/>
    </row>
    <row r="6" spans="1:9" s="4" customFormat="1" ht="15.75" thickBot="1" x14ac:dyDescent="0.3">
      <c r="A6" s="23">
        <v>5667989</v>
      </c>
      <c r="B6" s="24">
        <v>634.70000000000005</v>
      </c>
      <c r="C6" s="8" t="s">
        <v>5</v>
      </c>
      <c r="D6" s="8" t="s">
        <v>5</v>
      </c>
      <c r="E6" s="8"/>
      <c r="F6" s="8"/>
      <c r="G6" s="25"/>
      <c r="H6" s="25"/>
    </row>
    <row r="7" spans="1:9" s="18" customFormat="1" x14ac:dyDescent="0.25">
      <c r="A7" s="16"/>
      <c r="B7" s="17"/>
      <c r="C7" s="6"/>
      <c r="D7" s="6"/>
      <c r="E7" s="6"/>
      <c r="F7" s="6"/>
      <c r="G7" s="26"/>
      <c r="H7" s="26"/>
    </row>
    <row r="8" spans="1:9" s="30" customFormat="1" x14ac:dyDescent="0.25">
      <c r="A8" s="27"/>
      <c r="B8" s="28"/>
      <c r="C8" s="9"/>
      <c r="D8" s="9"/>
      <c r="E8" s="9"/>
      <c r="F8" s="9"/>
      <c r="G8" s="29"/>
      <c r="H8" s="29"/>
    </row>
    <row r="9" spans="1:9" s="22" customFormat="1" x14ac:dyDescent="0.25">
      <c r="A9" s="19" t="s">
        <v>8</v>
      </c>
      <c r="B9" s="31"/>
      <c r="C9" s="7"/>
      <c r="D9" s="7"/>
      <c r="E9" s="7"/>
      <c r="F9" s="7"/>
      <c r="G9" s="21"/>
      <c r="H9" s="21"/>
    </row>
    <row r="10" spans="1:9" s="4" customFormat="1" ht="15.75" thickBot="1" x14ac:dyDescent="0.3">
      <c r="A10" s="23">
        <v>5667989</v>
      </c>
      <c r="B10" s="32">
        <v>533</v>
      </c>
      <c r="C10" s="8" t="s">
        <v>5</v>
      </c>
      <c r="D10" s="8" t="s">
        <v>5</v>
      </c>
      <c r="E10" s="8"/>
      <c r="F10" s="8"/>
      <c r="G10" s="25"/>
      <c r="H10" s="25"/>
    </row>
    <row r="11" spans="1:9" ht="15.75" thickBot="1" x14ac:dyDescent="0.3">
      <c r="A11" s="33">
        <v>5667991</v>
      </c>
      <c r="B11" s="10">
        <v>101.7</v>
      </c>
      <c r="C11" s="29">
        <f xml:space="preserve"> 24.77-24.01</f>
        <v>0.75999999999999801</v>
      </c>
      <c r="D11" s="45">
        <f>B11*C11</f>
        <v>77.291999999999803</v>
      </c>
      <c r="G11" s="25"/>
      <c r="H11" s="25"/>
    </row>
    <row r="12" spans="1:9" ht="15.75" thickBot="1" x14ac:dyDescent="0.3">
      <c r="A12" s="34"/>
      <c r="B12" s="35">
        <f>SUM(B10:B11)</f>
        <v>634.70000000000005</v>
      </c>
    </row>
    <row r="13" spans="1:9" x14ac:dyDescent="0.25">
      <c r="A13" s="34"/>
      <c r="B13" s="36"/>
    </row>
    <row r="14" spans="1:9" s="22" customFormat="1" x14ac:dyDescent="0.25">
      <c r="A14" s="19" t="s">
        <v>9</v>
      </c>
      <c r="B14" s="31"/>
      <c r="C14" s="7"/>
      <c r="D14" s="7"/>
      <c r="E14" s="7"/>
      <c r="F14" s="7"/>
      <c r="G14" s="21"/>
      <c r="H14" s="21"/>
    </row>
    <row r="15" spans="1:9" s="4" customFormat="1" ht="15.75" thickBot="1" x14ac:dyDescent="0.3">
      <c r="A15" s="23">
        <v>5667989</v>
      </c>
      <c r="B15" s="32">
        <v>533</v>
      </c>
      <c r="C15" s="8" t="s">
        <v>5</v>
      </c>
      <c r="D15" s="8" t="s">
        <v>5</v>
      </c>
      <c r="E15" s="8"/>
      <c r="F15" s="8"/>
      <c r="G15" s="25"/>
      <c r="H15" s="25"/>
    </row>
    <row r="16" spans="1:9" ht="15.75" thickBot="1" x14ac:dyDescent="0.3">
      <c r="A16" s="33">
        <v>5667991</v>
      </c>
      <c r="B16" s="37">
        <v>101.7</v>
      </c>
      <c r="C16" s="26">
        <f xml:space="preserve"> 26.66-24.77</f>
        <v>1.8900000000000006</v>
      </c>
      <c r="D16" s="45">
        <f>B16*C16-F16</f>
        <v>189.09979200000004</v>
      </c>
      <c r="E16" s="26">
        <f>1.42*2.32</f>
        <v>3.2943999999999996</v>
      </c>
      <c r="F16" s="38">
        <f>E16*C16/2</f>
        <v>3.1132080000000006</v>
      </c>
      <c r="G16" s="25"/>
      <c r="H16" s="25"/>
    </row>
    <row r="17" spans="1:10" s="30" customFormat="1" ht="15.75" thickBot="1" x14ac:dyDescent="0.3">
      <c r="A17" s="39"/>
      <c r="B17" s="35">
        <f>SUM(B15:B16)</f>
        <v>634.70000000000005</v>
      </c>
      <c r="C17" s="29"/>
      <c r="D17" s="29"/>
      <c r="E17" s="26"/>
      <c r="F17" s="26"/>
      <c r="G17" s="26"/>
      <c r="H17" s="26"/>
    </row>
    <row r="18" spans="1:10" x14ac:dyDescent="0.25">
      <c r="E18" s="25"/>
      <c r="F18" s="25"/>
    </row>
    <row r="19" spans="1:10" s="22" customFormat="1" x14ac:dyDescent="0.25">
      <c r="A19" s="19" t="s">
        <v>10</v>
      </c>
      <c r="B19" s="31"/>
      <c r="C19" s="7"/>
      <c r="D19" s="7"/>
      <c r="E19" s="7"/>
      <c r="F19" s="7"/>
      <c r="G19" s="21"/>
      <c r="H19" s="21"/>
    </row>
    <row r="20" spans="1:10" s="4" customFormat="1" ht="15.75" thickBot="1" x14ac:dyDescent="0.3">
      <c r="A20" s="23">
        <v>5667989</v>
      </c>
      <c r="B20" s="32">
        <v>22.3</v>
      </c>
      <c r="C20" s="8" t="s">
        <v>5</v>
      </c>
      <c r="D20" s="8" t="s">
        <v>5</v>
      </c>
      <c r="E20" s="8"/>
      <c r="F20" s="8"/>
      <c r="G20" s="26"/>
      <c r="H20" s="26"/>
    </row>
    <row r="21" spans="1:10" ht="15.75" thickBot="1" x14ac:dyDescent="0.3">
      <c r="A21" s="40">
        <v>5667990</v>
      </c>
      <c r="B21" s="10">
        <v>250</v>
      </c>
      <c r="C21" s="29">
        <f xml:space="preserve"> 27.97-26.66</f>
        <v>1.3099999999999987</v>
      </c>
      <c r="D21" s="46">
        <f t="shared" ref="D21:D22" si="0">B21*C21</f>
        <v>327.49999999999966</v>
      </c>
      <c r="E21" s="26"/>
      <c r="F21" s="26"/>
      <c r="G21" s="46">
        <f>D21+D28+D35</f>
        <v>900.00000000000034</v>
      </c>
      <c r="H21" s="49">
        <v>900</v>
      </c>
      <c r="I21" s="2"/>
      <c r="J21" s="41"/>
    </row>
    <row r="22" spans="1:10" ht="15.75" thickBot="1" x14ac:dyDescent="0.3">
      <c r="A22" s="33">
        <v>5667991</v>
      </c>
      <c r="B22" s="10">
        <v>343.4</v>
      </c>
      <c r="C22" s="29">
        <f xml:space="preserve"> 27.97-26.66</f>
        <v>1.3099999999999987</v>
      </c>
      <c r="D22" s="45">
        <f t="shared" si="0"/>
        <v>449.85399999999953</v>
      </c>
      <c r="E22" s="26"/>
      <c r="F22" s="26"/>
      <c r="G22" s="47">
        <f>D11+D16+D22+D29+D36</f>
        <v>1495.6295415000002</v>
      </c>
      <c r="H22" s="48">
        <v>1496</v>
      </c>
      <c r="I22" s="42" t="s">
        <v>17</v>
      </c>
      <c r="J22" s="41"/>
    </row>
    <row r="23" spans="1:10" ht="15.75" thickBot="1" x14ac:dyDescent="0.3">
      <c r="A23" s="23">
        <v>5667992</v>
      </c>
      <c r="B23" s="10">
        <f>3.4+15.6</f>
        <v>19</v>
      </c>
      <c r="C23" s="29" t="s">
        <v>5</v>
      </c>
      <c r="D23" s="29" t="s">
        <v>5</v>
      </c>
      <c r="E23" s="26"/>
      <c r="F23" s="26"/>
      <c r="G23" s="43"/>
      <c r="H23" s="25"/>
      <c r="I23" s="2"/>
      <c r="J23" s="41"/>
    </row>
    <row r="24" spans="1:10" ht="15.75" thickBot="1" x14ac:dyDescent="0.3">
      <c r="A24" s="34"/>
      <c r="B24" s="35">
        <f>SUM(B20:B23)</f>
        <v>634.70000000000005</v>
      </c>
      <c r="E24" s="25"/>
      <c r="F24" s="25"/>
    </row>
    <row r="25" spans="1:10" x14ac:dyDescent="0.25">
      <c r="A25" s="34"/>
      <c r="E25" s="25"/>
      <c r="F25" s="25"/>
    </row>
    <row r="26" spans="1:10" s="22" customFormat="1" x14ac:dyDescent="0.25">
      <c r="A26" s="19" t="s">
        <v>11</v>
      </c>
      <c r="B26" s="31"/>
      <c r="C26" s="7"/>
      <c r="D26" s="7"/>
      <c r="E26" s="7"/>
      <c r="F26" s="7"/>
      <c r="G26" s="21"/>
      <c r="H26" s="21"/>
    </row>
    <row r="27" spans="1:10" ht="15.75" thickBot="1" x14ac:dyDescent="0.3">
      <c r="A27" s="23">
        <v>5667989</v>
      </c>
      <c r="B27" s="32">
        <v>22.3</v>
      </c>
      <c r="C27" s="8" t="s">
        <v>5</v>
      </c>
      <c r="D27" s="8" t="s">
        <v>5</v>
      </c>
      <c r="E27" s="8"/>
      <c r="F27" s="8"/>
      <c r="G27" s="26"/>
      <c r="H27" s="26"/>
    </row>
    <row r="28" spans="1:10" ht="15.75" thickBot="1" x14ac:dyDescent="0.3">
      <c r="A28" s="40">
        <v>5667990</v>
      </c>
      <c r="B28" s="10">
        <v>250</v>
      </c>
      <c r="C28" s="29">
        <f xml:space="preserve"> 28.5-27.97</f>
        <v>0.53000000000000114</v>
      </c>
      <c r="D28" s="46">
        <f t="shared" ref="D28" si="1">B28*C28</f>
        <v>132.50000000000028</v>
      </c>
      <c r="E28" s="25"/>
      <c r="F28" s="25"/>
    </row>
    <row r="29" spans="1:10" ht="15.75" thickBot="1" x14ac:dyDescent="0.3">
      <c r="A29" s="33">
        <v>5667991</v>
      </c>
      <c r="B29" s="37">
        <v>343.4</v>
      </c>
      <c r="C29" s="26">
        <f t="shared" ref="C29" si="2" xml:space="preserve"> 28.5-27.97</f>
        <v>0.53000000000000114</v>
      </c>
      <c r="D29" s="45">
        <f>B29*C29-F29</f>
        <v>178.44230950000036</v>
      </c>
      <c r="E29" s="26">
        <f>(1.85+0.56)*1.29</f>
        <v>3.1089000000000002</v>
      </c>
      <c r="F29" s="38">
        <f>E29*(C29+C36)/2</f>
        <v>3.5596905000000043</v>
      </c>
    </row>
    <row r="30" spans="1:10" ht="15.75" thickBot="1" x14ac:dyDescent="0.3">
      <c r="A30" s="23">
        <v>5667992</v>
      </c>
      <c r="B30" s="10">
        <f>3.4+15.6</f>
        <v>19</v>
      </c>
      <c r="C30" s="29" t="s">
        <v>5</v>
      </c>
      <c r="D30" s="29" t="s">
        <v>5</v>
      </c>
      <c r="E30" s="25"/>
      <c r="F30" s="25"/>
    </row>
    <row r="31" spans="1:10" ht="15.75" thickBot="1" x14ac:dyDescent="0.3">
      <c r="A31" s="34"/>
      <c r="B31" s="35">
        <f>SUM(B27:B30)</f>
        <v>634.70000000000005</v>
      </c>
      <c r="E31" s="25"/>
      <c r="F31" s="25"/>
    </row>
    <row r="32" spans="1:10" x14ac:dyDescent="0.25">
      <c r="A32" s="34"/>
      <c r="E32" s="25"/>
      <c r="F32" s="25"/>
    </row>
    <row r="33" spans="1:8" s="22" customFormat="1" x14ac:dyDescent="0.25">
      <c r="A33" s="19" t="s">
        <v>12</v>
      </c>
      <c r="B33" s="31"/>
      <c r="C33" s="7"/>
      <c r="D33" s="7"/>
      <c r="E33" s="7"/>
      <c r="F33" s="7"/>
      <c r="G33" s="21"/>
      <c r="H33" s="21"/>
    </row>
    <row r="34" spans="1:8" ht="15.75" thickBot="1" x14ac:dyDescent="0.3">
      <c r="A34" s="23">
        <v>5667989</v>
      </c>
      <c r="B34" s="32">
        <v>22.3</v>
      </c>
      <c r="C34" s="8" t="s">
        <v>5</v>
      </c>
      <c r="D34" s="8" t="s">
        <v>5</v>
      </c>
      <c r="E34" s="8"/>
      <c r="F34" s="8"/>
      <c r="G34" s="26"/>
      <c r="H34" s="26"/>
    </row>
    <row r="35" spans="1:8" ht="15.75" thickBot="1" x14ac:dyDescent="0.3">
      <c r="A35" s="40">
        <v>5667990</v>
      </c>
      <c r="B35" s="10">
        <v>250</v>
      </c>
      <c r="C35" s="29">
        <f>30.26-28.5</f>
        <v>1.7600000000000016</v>
      </c>
      <c r="D35" s="46">
        <f t="shared" ref="D35" si="3">B35*C35</f>
        <v>440.0000000000004</v>
      </c>
      <c r="E35" s="25"/>
      <c r="F35" s="25"/>
    </row>
    <row r="36" spans="1:8" ht="15.75" thickBot="1" x14ac:dyDescent="0.3">
      <c r="A36" s="33">
        <v>5667991</v>
      </c>
      <c r="B36" s="37">
        <v>342.7</v>
      </c>
      <c r="C36" s="26">
        <f t="shared" ref="C36" si="4">30.26-28.5</f>
        <v>1.7600000000000016</v>
      </c>
      <c r="D36" s="45">
        <f>B36*C36-F36</f>
        <v>600.94144000000051</v>
      </c>
      <c r="E36" s="26">
        <f>1.57*1.6</f>
        <v>2.5120000000000005</v>
      </c>
      <c r="F36" s="38">
        <f>E36*C36/2</f>
        <v>2.2105600000000023</v>
      </c>
    </row>
    <row r="37" spans="1:8" ht="15.75" thickBot="1" x14ac:dyDescent="0.3">
      <c r="A37" s="23">
        <v>5667992</v>
      </c>
      <c r="B37" s="10">
        <f>4.1+15.6</f>
        <v>19.7</v>
      </c>
      <c r="C37" s="29" t="s">
        <v>5</v>
      </c>
      <c r="D37" s="29" t="s">
        <v>5</v>
      </c>
    </row>
    <row r="38" spans="1:8" ht="15.75" thickBot="1" x14ac:dyDescent="0.3">
      <c r="A38" s="34"/>
      <c r="B38" s="35">
        <f>SUM(B34:B37)</f>
        <v>634.70000000000005</v>
      </c>
    </row>
    <row r="39" spans="1:8" x14ac:dyDescent="0.25">
      <c r="A39" s="34"/>
    </row>
    <row r="40" spans="1:8" s="22" customFormat="1" ht="15.75" thickBot="1" x14ac:dyDescent="0.3">
      <c r="A40" s="19" t="s">
        <v>13</v>
      </c>
      <c r="B40" s="31"/>
      <c r="C40" s="7"/>
      <c r="D40" s="7"/>
      <c r="E40" s="7"/>
      <c r="F40" s="7"/>
      <c r="G40" s="21"/>
      <c r="H40" s="21"/>
    </row>
    <row r="41" spans="1:8" s="4" customFormat="1" ht="15.75" thickBot="1" x14ac:dyDescent="0.3">
      <c r="A41" s="23">
        <v>5667992</v>
      </c>
      <c r="B41" s="24">
        <v>634.70000000000005</v>
      </c>
      <c r="C41" s="8" t="s">
        <v>5</v>
      </c>
      <c r="D41" s="8" t="s">
        <v>5</v>
      </c>
      <c r="E41" s="8"/>
      <c r="F41" s="8"/>
      <c r="G41" s="26"/>
      <c r="H41" s="2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Gouvernement du Québec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Gamache, Sylvie (DGAC)</dc:creator>
  <cp:lastModifiedBy>Gamache, Sylvie (DGAC)</cp:lastModifiedBy>
  <dcterms:created xsi:type="dcterms:W3CDTF">2018-03-29T14:32:46Z</dcterms:created>
  <dcterms:modified xsi:type="dcterms:W3CDTF">2020-01-30T16:19:29Z</dcterms:modified>
</cp:coreProperties>
</file>